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<sst xmlns="http://schemas.openxmlformats.org/spreadsheetml/2006/main" count="153" uniqueCount="153">
  <si>
    <t>巨鹿县锦绣花园17#住宅车库分户面积明细表</t>
  </si>
  <si>
    <t>单位：㎡</t>
  </si>
  <si>
    <t>单元号</t>
  </si>
  <si>
    <t>楼层</t>
  </si>
  <si>
    <t>户室号</t>
  </si>
  <si>
    <t>套内面积</t>
  </si>
  <si>
    <t>公摊系数</t>
  </si>
  <si>
    <t>公摊面积</t>
  </si>
  <si>
    <t>其    中
阳台面积</t>
  </si>
  <si>
    <t>建筑总面积</t>
  </si>
  <si>
    <t>负1层</t>
  </si>
  <si>
    <t>人防17</t>
  </si>
  <si>
    <t>人防20</t>
  </si>
  <si>
    <t>储藏1</t>
  </si>
  <si>
    <t>储藏2</t>
  </si>
  <si>
    <t>储藏3</t>
  </si>
  <si>
    <t>储藏4</t>
  </si>
  <si>
    <t>设备间1</t>
  </si>
  <si>
    <t>设备间2</t>
  </si>
  <si>
    <t>配电室1</t>
  </si>
  <si>
    <t>车库01</t>
  </si>
  <si>
    <t>车库02</t>
  </si>
  <si>
    <t>车库03</t>
  </si>
  <si>
    <t>车库04</t>
  </si>
  <si>
    <t>车库05</t>
  </si>
  <si>
    <t>车库06</t>
  </si>
  <si>
    <t>车库07</t>
  </si>
  <si>
    <t>车库08</t>
  </si>
  <si>
    <t>车库09</t>
  </si>
  <si>
    <t>车库10</t>
  </si>
  <si>
    <t>车库11</t>
  </si>
  <si>
    <t>车库12</t>
  </si>
  <si>
    <t>车库13</t>
  </si>
  <si>
    <t>车库14</t>
  </si>
  <si>
    <t>车库15</t>
  </si>
  <si>
    <t>车库16</t>
  </si>
  <si>
    <t>车库17</t>
  </si>
  <si>
    <t>车库18</t>
  </si>
  <si>
    <t>车库19</t>
  </si>
  <si>
    <t>车库20</t>
  </si>
  <si>
    <t>车库21</t>
  </si>
  <si>
    <t>车库22</t>
  </si>
  <si>
    <t>车库23</t>
  </si>
  <si>
    <t>车库24</t>
  </si>
  <si>
    <t>车库25</t>
  </si>
  <si>
    <t>车库26</t>
  </si>
  <si>
    <t>车库27</t>
  </si>
  <si>
    <t>车库28</t>
  </si>
  <si>
    <t>车库29</t>
  </si>
  <si>
    <t>车库30</t>
  </si>
  <si>
    <t>车库31</t>
  </si>
  <si>
    <t>车库32</t>
  </si>
  <si>
    <t>车库33</t>
  </si>
  <si>
    <t>车库34</t>
  </si>
  <si>
    <t>车库35</t>
  </si>
  <si>
    <t>车库36</t>
  </si>
  <si>
    <t>车库37</t>
  </si>
  <si>
    <t>车库38</t>
  </si>
  <si>
    <t>车库39</t>
  </si>
  <si>
    <t>车库40</t>
  </si>
  <si>
    <t>车库41</t>
  </si>
  <si>
    <t>车库42</t>
  </si>
  <si>
    <t>车库43</t>
  </si>
  <si>
    <t>车库44</t>
  </si>
  <si>
    <t>1-301</t>
  </si>
  <si>
    <t>1-302</t>
  </si>
  <si>
    <t>1-303</t>
  </si>
  <si>
    <t>2-302</t>
  </si>
  <si>
    <t>1-401</t>
  </si>
  <si>
    <t>1-402</t>
  </si>
  <si>
    <t>1-403</t>
  </si>
  <si>
    <t>2-401</t>
  </si>
  <si>
    <t>2-402</t>
  </si>
  <si>
    <t>2-403</t>
  </si>
  <si>
    <t>1-501</t>
  </si>
  <si>
    <t>1-502</t>
  </si>
  <si>
    <t>1-503</t>
  </si>
  <si>
    <t>2-501</t>
  </si>
  <si>
    <t>2-502</t>
  </si>
  <si>
    <t>2-503</t>
  </si>
  <si>
    <t>1-601</t>
  </si>
  <si>
    <t>1-602</t>
  </si>
  <si>
    <t>1-603</t>
  </si>
  <si>
    <t>2-601</t>
  </si>
  <si>
    <t>2-602</t>
  </si>
  <si>
    <t>2-603</t>
  </si>
  <si>
    <t>1-701</t>
  </si>
  <si>
    <t>1-702</t>
  </si>
  <si>
    <t>1-703</t>
  </si>
  <si>
    <t>2-701</t>
  </si>
  <si>
    <t>2-702</t>
  </si>
  <si>
    <t>2-703</t>
  </si>
  <si>
    <t>1-801</t>
  </si>
  <si>
    <t>1-802</t>
  </si>
  <si>
    <t>1-803</t>
  </si>
  <si>
    <t>2-801</t>
  </si>
  <si>
    <t>2-802</t>
  </si>
  <si>
    <t>2-803</t>
  </si>
  <si>
    <t>1-901</t>
  </si>
  <si>
    <t>1-902</t>
  </si>
  <si>
    <t>1-903</t>
  </si>
  <si>
    <t>2-901</t>
  </si>
  <si>
    <t>2-902</t>
  </si>
  <si>
    <t>2-903</t>
  </si>
  <si>
    <t>1-1001</t>
  </si>
  <si>
    <t>1-1002</t>
  </si>
  <si>
    <t>1-1003</t>
  </si>
  <si>
    <t>2-1001</t>
  </si>
  <si>
    <t>2-1002</t>
  </si>
  <si>
    <t>2-1003</t>
  </si>
  <si>
    <t>1-1101</t>
  </si>
  <si>
    <t>1-1102</t>
  </si>
  <si>
    <t>1-1103</t>
  </si>
  <si>
    <t>2-1101</t>
  </si>
  <si>
    <t>2-1102</t>
  </si>
  <si>
    <t>2-1103</t>
  </si>
  <si>
    <t>1-1201</t>
  </si>
  <si>
    <t>1-1202</t>
  </si>
  <si>
    <t>1-1203</t>
  </si>
  <si>
    <t>2-1201</t>
  </si>
  <si>
    <t>2-1202</t>
  </si>
  <si>
    <t>2-1203</t>
  </si>
  <si>
    <t>1-1301</t>
  </si>
  <si>
    <t>1-1302</t>
  </si>
  <si>
    <t>1-1303</t>
  </si>
  <si>
    <t>2-1301</t>
  </si>
  <si>
    <t>2-1302</t>
  </si>
  <si>
    <t>2-1303</t>
  </si>
  <si>
    <t>1-1401</t>
  </si>
  <si>
    <t>1-1402</t>
  </si>
  <si>
    <t>1-1403</t>
  </si>
  <si>
    <t>2-1401</t>
  </si>
  <si>
    <t>2-1402</t>
  </si>
  <si>
    <t>2-1403</t>
  </si>
  <si>
    <t>1-1501</t>
  </si>
  <si>
    <t>1-1502</t>
  </si>
  <si>
    <t>1-1503</t>
  </si>
  <si>
    <t>2-1501</t>
  </si>
  <si>
    <t>2-1502</t>
  </si>
  <si>
    <t>2-1503</t>
  </si>
  <si>
    <t>1-1601</t>
  </si>
  <si>
    <t>1-1602</t>
  </si>
  <si>
    <t>1-1603</t>
  </si>
  <si>
    <t>2-1601</t>
  </si>
  <si>
    <t>2-1602</t>
  </si>
  <si>
    <t>2-1603</t>
  </si>
  <si>
    <t>1-1701</t>
  </si>
  <si>
    <t>1-1702</t>
  </si>
  <si>
    <t>1-1703</t>
  </si>
  <si>
    <t>2-1701</t>
  </si>
  <si>
    <t>2-1702</t>
  </si>
  <si>
    <t>2-1703</t>
  </si>
  <si>
    <t>合计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</si>
</sst>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_ "/>
    <numFmt numFmtId="177" formatCode="0.000000_ "/>
    <numFmt numFmtId="178" formatCode="0.000000"/>
    <numFmt numFmtId="179" formatCode="0.00_ "/>
  </numFmts>
  <fonts count="24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4" fillId="17" borderId="1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2" fillId="0" borderId="6" xfId="49" applyNumberFormat="1" applyFont="1" applyBorder="1" applyAlignment="1">
      <alignment horizontal="center" vertical="center" shrinkToFit="1"/>
    </xf>
    <xf numFmtId="2" fontId="2" fillId="0" borderId="6" xfId="49" applyNumberFormat="1" applyFont="1" applyBorder="1" applyAlignment="1">
      <alignment horizontal="center" vertical="center" shrinkToFit="1"/>
    </xf>
    <xf numFmtId="178" fontId="2" fillId="0" borderId="6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"/>
  <sheetViews>
    <sheetView tabSelected="1" zoomScale="115" zoomScaleNormal="115" topLeftCell="A121" workbookViewId="0">
      <selection activeCell="F22" sqref="F22"/>
    </sheetView>
  </sheetViews>
  <sheetFormatPr defaultColWidth="9" defaultRowHeight="13.5" outlineLevelCol="7"/>
  <cols>
    <col min="1" max="1" width="7.05833333333333" style="1" customWidth="1"/>
    <col min="2" max="2" width="9.125" style="1" customWidth="1"/>
    <col min="3" max="3" width="13.2583333333333" style="1" customWidth="1"/>
    <col min="4" max="4" width="10.625" style="1" customWidth="1"/>
    <col min="5" max="5" width="11.125" style="2" customWidth="1"/>
    <col min="6" max="6" width="10.625" style="1" customWidth="1"/>
    <col min="7" max="7" width="10.1083333333333" style="1" customWidth="1"/>
    <col min="8" max="8" width="13.2583333333333" style="1" customWidth="1"/>
    <col min="9" max="9" width="26" style="1" customWidth="1"/>
    <col min="10" max="10" width="9" style="1"/>
    <col min="11" max="11" width="12.625" style="1"/>
    <col min="12" max="16384" width="9" style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ht="27" spans="1:8">
      <c r="A4" s="5" t="s">
        <v>2</v>
      </c>
      <c r="B4" s="6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 t="s">
        <v>8</v>
      </c>
      <c r="H4" s="7" t="s">
        <v>9</v>
      </c>
    </row>
    <row r="5" spans="1:8">
      <c r="A5" s="10"/>
      <c r="B5" s="11" t="s">
        <v>10</v>
      </c>
      <c r="C5" s="12" t="s">
        <v>11</v>
      </c>
      <c r="D5" s="13"/>
      <c r="E5" s="14"/>
      <c r="F5" s="15"/>
      <c r="G5" s="5"/>
      <c r="H5" s="15">
        <v>1707.54</v>
      </c>
    </row>
    <row r="6" spans="1:8">
      <c r="A6" s="16"/>
      <c r="B6" s="17"/>
      <c r="C6" s="12" t="s">
        <v>12</v>
      </c>
      <c r="D6" s="13"/>
      <c r="E6" s="14"/>
      <c r="F6" s="15"/>
      <c r="G6" s="5"/>
      <c r="H6" s="15">
        <v>1030.28</v>
      </c>
    </row>
    <row r="7" spans="1:8">
      <c r="A7" s="16"/>
      <c r="B7" s="17"/>
      <c r="C7" s="12" t="s">
        <v>13</v>
      </c>
      <c r="D7" s="13">
        <v>10.03</v>
      </c>
      <c r="E7" s="14">
        <v>0.360917</v>
      </c>
      <c r="F7" s="15">
        <f t="shared" ref="F6:F37" si="0">ROUND(E7*D7,2)</f>
        <v>3.62</v>
      </c>
      <c r="G7" s="5"/>
      <c r="H7" s="15">
        <f t="shared" ref="H5:H19" si="1">F7+D7</f>
        <v>13.65</v>
      </c>
    </row>
    <row r="8" spans="1:8">
      <c r="A8" s="16"/>
      <c r="B8" s="17"/>
      <c r="C8" s="12" t="s">
        <v>14</v>
      </c>
      <c r="D8" s="13">
        <v>18.38</v>
      </c>
      <c r="E8" s="14">
        <v>0.360917</v>
      </c>
      <c r="F8" s="15">
        <f t="shared" si="0"/>
        <v>6.63</v>
      </c>
      <c r="G8" s="5"/>
      <c r="H8" s="15">
        <f t="shared" si="1"/>
        <v>25.01</v>
      </c>
    </row>
    <row r="9" spans="1:8">
      <c r="A9" s="16"/>
      <c r="B9" s="17"/>
      <c r="C9" s="12" t="s">
        <v>15</v>
      </c>
      <c r="D9" s="13">
        <v>15.12</v>
      </c>
      <c r="E9" s="14">
        <v>0.360917</v>
      </c>
      <c r="F9" s="15">
        <f t="shared" si="0"/>
        <v>5.46</v>
      </c>
      <c r="G9" s="5"/>
      <c r="H9" s="15">
        <f t="shared" si="1"/>
        <v>20.58</v>
      </c>
    </row>
    <row r="10" spans="1:8">
      <c r="A10" s="16"/>
      <c r="B10" s="17"/>
      <c r="C10" s="12" t="s">
        <v>16</v>
      </c>
      <c r="D10" s="13">
        <v>15.4</v>
      </c>
      <c r="E10" s="14">
        <v>0.360917</v>
      </c>
      <c r="F10" s="15">
        <f t="shared" si="0"/>
        <v>5.56</v>
      </c>
      <c r="G10" s="5"/>
      <c r="H10" s="15">
        <f t="shared" si="1"/>
        <v>20.96</v>
      </c>
    </row>
    <row r="11" spans="1:8">
      <c r="A11" s="16"/>
      <c r="B11" s="17"/>
      <c r="C11" s="12" t="s">
        <v>17</v>
      </c>
      <c r="D11" s="13">
        <v>40.5</v>
      </c>
      <c r="E11" s="14">
        <v>0.360917</v>
      </c>
      <c r="F11" s="15">
        <f t="shared" si="0"/>
        <v>14.62</v>
      </c>
      <c r="G11" s="5"/>
      <c r="H11" s="15">
        <f t="shared" si="1"/>
        <v>55.12</v>
      </c>
    </row>
    <row r="12" spans="1:8">
      <c r="A12" s="16"/>
      <c r="B12" s="17"/>
      <c r="C12" s="12" t="s">
        <v>18</v>
      </c>
      <c r="D12" s="13">
        <v>20.03</v>
      </c>
      <c r="E12" s="14">
        <v>0.360917</v>
      </c>
      <c r="F12" s="15">
        <f t="shared" si="0"/>
        <v>7.23</v>
      </c>
      <c r="G12" s="5"/>
      <c r="H12" s="15">
        <f t="shared" si="1"/>
        <v>27.26</v>
      </c>
    </row>
    <row r="13" spans="1:8">
      <c r="A13" s="16"/>
      <c r="B13" s="17"/>
      <c r="C13" s="12" t="s">
        <v>19</v>
      </c>
      <c r="D13" s="13">
        <v>23.11</v>
      </c>
      <c r="E13" s="14">
        <v>0.360917</v>
      </c>
      <c r="F13" s="15">
        <f t="shared" si="0"/>
        <v>8.34</v>
      </c>
      <c r="G13" s="5"/>
      <c r="H13" s="15">
        <f t="shared" si="1"/>
        <v>31.45</v>
      </c>
    </row>
    <row r="14" spans="1:8">
      <c r="A14" s="16"/>
      <c r="B14" s="17"/>
      <c r="C14" s="12" t="s">
        <v>20</v>
      </c>
      <c r="D14" s="13">
        <v>30.36</v>
      </c>
      <c r="E14" s="14">
        <v>0.360917</v>
      </c>
      <c r="F14" s="15">
        <f t="shared" si="0"/>
        <v>10.96</v>
      </c>
      <c r="G14" s="5"/>
      <c r="H14" s="15">
        <f t="shared" si="1"/>
        <v>41.32</v>
      </c>
    </row>
    <row r="15" spans="1:8">
      <c r="A15" s="16"/>
      <c r="B15" s="17"/>
      <c r="C15" s="12" t="s">
        <v>21</v>
      </c>
      <c r="D15" s="13">
        <v>30.36</v>
      </c>
      <c r="E15" s="14">
        <v>0.360917</v>
      </c>
      <c r="F15" s="15">
        <f t="shared" si="0"/>
        <v>10.96</v>
      </c>
      <c r="G15" s="5"/>
      <c r="H15" s="15">
        <f t="shared" si="1"/>
        <v>41.32</v>
      </c>
    </row>
    <row r="16" spans="1:8">
      <c r="A16" s="16"/>
      <c r="B16" s="17"/>
      <c r="C16" s="12" t="s">
        <v>22</v>
      </c>
      <c r="D16" s="13">
        <v>34.27</v>
      </c>
      <c r="E16" s="14">
        <v>0.360917</v>
      </c>
      <c r="F16" s="15">
        <f t="shared" si="0"/>
        <v>12.37</v>
      </c>
      <c r="G16" s="5"/>
      <c r="H16" s="15">
        <f t="shared" si="1"/>
        <v>46.64</v>
      </c>
    </row>
    <row r="17" spans="1:8">
      <c r="A17" s="16"/>
      <c r="B17" s="17"/>
      <c r="C17" s="12" t="s">
        <v>23</v>
      </c>
      <c r="D17" s="13">
        <v>34.73</v>
      </c>
      <c r="E17" s="14">
        <v>0.360917</v>
      </c>
      <c r="F17" s="15">
        <f t="shared" si="0"/>
        <v>12.53</v>
      </c>
      <c r="G17" s="5"/>
      <c r="H17" s="15">
        <f t="shared" si="1"/>
        <v>47.26</v>
      </c>
    </row>
    <row r="18" spans="1:8">
      <c r="A18" s="16"/>
      <c r="B18" s="17"/>
      <c r="C18" s="12" t="s">
        <v>24</v>
      </c>
      <c r="D18" s="13">
        <v>28.98</v>
      </c>
      <c r="E18" s="14">
        <v>0.360917</v>
      </c>
      <c r="F18" s="15">
        <f t="shared" si="0"/>
        <v>10.46</v>
      </c>
      <c r="G18" s="5"/>
      <c r="H18" s="15">
        <f t="shared" si="1"/>
        <v>39.44</v>
      </c>
    </row>
    <row r="19" spans="1:8">
      <c r="A19" s="16"/>
      <c r="B19" s="17"/>
      <c r="C19" s="12" t="s">
        <v>25</v>
      </c>
      <c r="D19" s="13">
        <v>29.9</v>
      </c>
      <c r="E19" s="14">
        <v>0.360917</v>
      </c>
      <c r="F19" s="15">
        <f t="shared" si="0"/>
        <v>10.79</v>
      </c>
      <c r="G19" s="5"/>
      <c r="H19" s="15">
        <f t="shared" si="1"/>
        <v>40.69</v>
      </c>
    </row>
    <row r="20" spans="1:8">
      <c r="A20" s="16"/>
      <c r="B20" s="17"/>
      <c r="C20" s="12" t="s">
        <v>26</v>
      </c>
      <c r="D20" s="13">
        <v>28.98</v>
      </c>
      <c r="E20" s="14">
        <v>0.360917</v>
      </c>
      <c r="F20" s="15">
        <f t="shared" si="0"/>
        <v>10.46</v>
      </c>
      <c r="G20" s="5"/>
      <c r="H20" s="15">
        <f t="shared" ref="H20:H67" si="2">F20+D20</f>
        <v>39.44</v>
      </c>
    </row>
    <row r="21" spans="1:8">
      <c r="A21" s="16"/>
      <c r="B21" s="17"/>
      <c r="C21" s="12" t="s">
        <v>27</v>
      </c>
      <c r="D21" s="13">
        <v>48.67</v>
      </c>
      <c r="E21" s="14">
        <v>0.360917</v>
      </c>
      <c r="F21" s="15">
        <f t="shared" si="0"/>
        <v>17.57</v>
      </c>
      <c r="G21" s="5"/>
      <c r="H21" s="15">
        <f t="shared" si="2"/>
        <v>66.24</v>
      </c>
    </row>
    <row r="22" spans="1:8">
      <c r="A22" s="16"/>
      <c r="B22" s="17"/>
      <c r="C22" s="12" t="s">
        <v>28</v>
      </c>
      <c r="D22" s="13">
        <v>22.28</v>
      </c>
      <c r="E22" s="14">
        <v>0.360917</v>
      </c>
      <c r="F22" s="15">
        <f t="shared" si="0"/>
        <v>8.04</v>
      </c>
      <c r="G22" s="5"/>
      <c r="H22" s="15">
        <f t="shared" si="2"/>
        <v>30.32</v>
      </c>
    </row>
    <row r="23" spans="1:8">
      <c r="A23" s="16"/>
      <c r="B23" s="17"/>
      <c r="C23" s="12" t="s">
        <v>29</v>
      </c>
      <c r="D23" s="13">
        <v>30.58</v>
      </c>
      <c r="E23" s="14">
        <v>0.360917</v>
      </c>
      <c r="F23" s="15">
        <f t="shared" si="0"/>
        <v>11.04</v>
      </c>
      <c r="G23" s="5"/>
      <c r="H23" s="15">
        <f t="shared" si="2"/>
        <v>41.62</v>
      </c>
    </row>
    <row r="24" spans="1:8">
      <c r="A24" s="16"/>
      <c r="B24" s="17"/>
      <c r="C24" s="12" t="s">
        <v>30</v>
      </c>
      <c r="D24" s="13">
        <v>29.02</v>
      </c>
      <c r="E24" s="14">
        <v>0.360917</v>
      </c>
      <c r="F24" s="15">
        <f t="shared" si="0"/>
        <v>10.47</v>
      </c>
      <c r="G24" s="5"/>
      <c r="H24" s="15">
        <f t="shared" si="2"/>
        <v>39.49</v>
      </c>
    </row>
    <row r="25" spans="1:8">
      <c r="A25" s="16"/>
      <c r="B25" s="17"/>
      <c r="C25" s="12" t="s">
        <v>31</v>
      </c>
      <c r="D25" s="13">
        <v>22.08</v>
      </c>
      <c r="E25" s="14">
        <v>0.360917</v>
      </c>
      <c r="F25" s="15">
        <f t="shared" si="0"/>
        <v>7.97</v>
      </c>
      <c r="G25" s="5"/>
      <c r="H25" s="15">
        <f t="shared" si="2"/>
        <v>30.05</v>
      </c>
    </row>
    <row r="26" spans="1:8">
      <c r="A26" s="16"/>
      <c r="B26" s="17"/>
      <c r="C26" s="12" t="s">
        <v>32</v>
      </c>
      <c r="D26" s="13">
        <v>21.12</v>
      </c>
      <c r="E26" s="14">
        <v>0.360917</v>
      </c>
      <c r="F26" s="15">
        <f t="shared" si="0"/>
        <v>7.62</v>
      </c>
      <c r="G26" s="5"/>
      <c r="H26" s="15">
        <f t="shared" si="2"/>
        <v>28.74</v>
      </c>
    </row>
    <row r="27" spans="1:8">
      <c r="A27" s="16"/>
      <c r="B27" s="17"/>
      <c r="C27" s="12" t="s">
        <v>33</v>
      </c>
      <c r="D27" s="13">
        <v>24.99</v>
      </c>
      <c r="E27" s="14">
        <v>0.360917</v>
      </c>
      <c r="F27" s="15">
        <f t="shared" si="0"/>
        <v>9.02</v>
      </c>
      <c r="G27" s="5"/>
      <c r="H27" s="15">
        <f t="shared" si="2"/>
        <v>34.01</v>
      </c>
    </row>
    <row r="28" spans="1:8">
      <c r="A28" s="16"/>
      <c r="B28" s="17"/>
      <c r="C28" s="12" t="s">
        <v>34</v>
      </c>
      <c r="D28" s="13">
        <v>25.31</v>
      </c>
      <c r="E28" s="14">
        <v>0.360917</v>
      </c>
      <c r="F28" s="15">
        <f t="shared" si="0"/>
        <v>9.13</v>
      </c>
      <c r="G28" s="5"/>
      <c r="H28" s="15">
        <f t="shared" si="2"/>
        <v>34.44</v>
      </c>
    </row>
    <row r="29" spans="1:8">
      <c r="A29" s="16"/>
      <c r="B29" s="17"/>
      <c r="C29" s="12" t="s">
        <v>35</v>
      </c>
      <c r="D29" s="13">
        <v>30.09</v>
      </c>
      <c r="E29" s="14">
        <v>0.360917</v>
      </c>
      <c r="F29" s="15">
        <f t="shared" si="0"/>
        <v>10.86</v>
      </c>
      <c r="G29" s="5"/>
      <c r="H29" s="15">
        <f t="shared" si="2"/>
        <v>40.95</v>
      </c>
    </row>
    <row r="30" spans="1:8">
      <c r="A30" s="16"/>
      <c r="B30" s="17"/>
      <c r="C30" s="12" t="s">
        <v>36</v>
      </c>
      <c r="D30" s="13">
        <v>25.55</v>
      </c>
      <c r="E30" s="14">
        <v>0.360917</v>
      </c>
      <c r="F30" s="15">
        <f t="shared" si="0"/>
        <v>9.22</v>
      </c>
      <c r="G30" s="5"/>
      <c r="H30" s="15">
        <f t="shared" si="2"/>
        <v>34.77</v>
      </c>
    </row>
    <row r="31" spans="1:8">
      <c r="A31" s="16"/>
      <c r="B31" s="17"/>
      <c r="C31" s="12" t="s">
        <v>37</v>
      </c>
      <c r="D31" s="13">
        <v>40.04</v>
      </c>
      <c r="E31" s="14">
        <v>0.360917</v>
      </c>
      <c r="F31" s="15">
        <f t="shared" si="0"/>
        <v>14.45</v>
      </c>
      <c r="G31" s="5"/>
      <c r="H31" s="15">
        <f t="shared" si="2"/>
        <v>54.49</v>
      </c>
    </row>
    <row r="32" spans="1:8">
      <c r="A32" s="16"/>
      <c r="B32" s="17"/>
      <c r="C32" s="12" t="s">
        <v>38</v>
      </c>
      <c r="D32" s="13">
        <v>30.8</v>
      </c>
      <c r="E32" s="14">
        <v>0.360917</v>
      </c>
      <c r="F32" s="15">
        <f t="shared" si="0"/>
        <v>11.12</v>
      </c>
      <c r="G32" s="5"/>
      <c r="H32" s="15">
        <f t="shared" si="2"/>
        <v>41.92</v>
      </c>
    </row>
    <row r="33" spans="1:8">
      <c r="A33" s="16"/>
      <c r="B33" s="17"/>
      <c r="C33" s="12" t="s">
        <v>39</v>
      </c>
      <c r="D33" s="13">
        <v>30.8</v>
      </c>
      <c r="E33" s="14">
        <v>0.360917</v>
      </c>
      <c r="F33" s="15">
        <f t="shared" si="0"/>
        <v>11.12</v>
      </c>
      <c r="G33" s="5"/>
      <c r="H33" s="15">
        <f t="shared" si="2"/>
        <v>41.92</v>
      </c>
    </row>
    <row r="34" spans="1:8">
      <c r="A34" s="16"/>
      <c r="B34" s="17"/>
      <c r="C34" s="12" t="s">
        <v>40</v>
      </c>
      <c r="D34" s="13">
        <v>29.18</v>
      </c>
      <c r="E34" s="14">
        <v>0.360917</v>
      </c>
      <c r="F34" s="15">
        <f t="shared" si="0"/>
        <v>10.53</v>
      </c>
      <c r="G34" s="5"/>
      <c r="H34" s="15">
        <f t="shared" si="2"/>
        <v>39.71</v>
      </c>
    </row>
    <row r="35" spans="1:8">
      <c r="A35" s="16"/>
      <c r="B35" s="17"/>
      <c r="C35" s="12" t="s">
        <v>41</v>
      </c>
      <c r="D35" s="13">
        <v>28.91</v>
      </c>
      <c r="E35" s="14">
        <v>0.360917</v>
      </c>
      <c r="F35" s="15">
        <f t="shared" si="0"/>
        <v>10.43</v>
      </c>
      <c r="G35" s="5"/>
      <c r="H35" s="15">
        <f t="shared" si="2"/>
        <v>39.34</v>
      </c>
    </row>
    <row r="36" spans="1:8">
      <c r="A36" s="16"/>
      <c r="B36" s="17"/>
      <c r="C36" s="12" t="s">
        <v>42</v>
      </c>
      <c r="D36" s="13">
        <v>29.97</v>
      </c>
      <c r="E36" s="14">
        <v>0.360917</v>
      </c>
      <c r="F36" s="15">
        <f t="shared" si="0"/>
        <v>10.82</v>
      </c>
      <c r="G36" s="5"/>
      <c r="H36" s="15">
        <f t="shared" si="2"/>
        <v>40.79</v>
      </c>
    </row>
    <row r="37" spans="1:8">
      <c r="A37" s="16"/>
      <c r="B37" s="17"/>
      <c r="C37" s="12" t="s">
        <v>43</v>
      </c>
      <c r="D37" s="13">
        <v>27.65</v>
      </c>
      <c r="E37" s="14">
        <v>0.360917</v>
      </c>
      <c r="F37" s="15">
        <f t="shared" si="0"/>
        <v>9.98</v>
      </c>
      <c r="G37" s="5"/>
      <c r="H37" s="15">
        <f t="shared" si="2"/>
        <v>37.63</v>
      </c>
    </row>
    <row r="38" spans="1:8">
      <c r="A38" s="16"/>
      <c r="B38" s="17"/>
      <c r="C38" s="12" t="s">
        <v>44</v>
      </c>
      <c r="D38" s="13">
        <v>27.65</v>
      </c>
      <c r="E38" s="14">
        <v>0.360917</v>
      </c>
      <c r="F38" s="15">
        <f t="shared" ref="F38:F69" si="3">ROUND(E38*D38,2)</f>
        <v>9.98</v>
      </c>
      <c r="G38" s="5"/>
      <c r="H38" s="15">
        <f t="shared" si="2"/>
        <v>37.63</v>
      </c>
    </row>
    <row r="39" spans="1:8">
      <c r="A39" s="16"/>
      <c r="B39" s="17"/>
      <c r="C39" s="12" t="s">
        <v>45</v>
      </c>
      <c r="D39" s="13">
        <v>29.52</v>
      </c>
      <c r="E39" s="14">
        <v>0.360917</v>
      </c>
      <c r="F39" s="15">
        <f t="shared" si="3"/>
        <v>10.65</v>
      </c>
      <c r="G39" s="5"/>
      <c r="H39" s="15">
        <f t="shared" si="2"/>
        <v>40.17</v>
      </c>
    </row>
    <row r="40" spans="1:8">
      <c r="A40" s="16"/>
      <c r="B40" s="17"/>
      <c r="C40" s="12" t="s">
        <v>46</v>
      </c>
      <c r="D40" s="13">
        <v>29.59</v>
      </c>
      <c r="E40" s="14">
        <v>0.360917</v>
      </c>
      <c r="F40" s="15">
        <f t="shared" si="3"/>
        <v>10.68</v>
      </c>
      <c r="G40" s="5"/>
      <c r="H40" s="15">
        <f t="shared" si="2"/>
        <v>40.27</v>
      </c>
    </row>
    <row r="41" spans="1:8">
      <c r="A41" s="16"/>
      <c r="B41" s="17"/>
      <c r="C41" s="12" t="s">
        <v>47</v>
      </c>
      <c r="D41" s="13">
        <v>29.39</v>
      </c>
      <c r="E41" s="14">
        <v>0.360917</v>
      </c>
      <c r="F41" s="15">
        <f t="shared" si="3"/>
        <v>10.61</v>
      </c>
      <c r="G41" s="5"/>
      <c r="H41" s="15">
        <f t="shared" si="2"/>
        <v>40</v>
      </c>
    </row>
    <row r="42" spans="1:8">
      <c r="A42" s="16"/>
      <c r="B42" s="17"/>
      <c r="C42" s="12" t="s">
        <v>48</v>
      </c>
      <c r="D42" s="13">
        <v>41.74</v>
      </c>
      <c r="E42" s="14">
        <v>0.360917</v>
      </c>
      <c r="F42" s="15">
        <f t="shared" si="3"/>
        <v>15.06</v>
      </c>
      <c r="G42" s="5"/>
      <c r="H42" s="15">
        <f t="shared" si="2"/>
        <v>56.8</v>
      </c>
    </row>
    <row r="43" spans="1:8">
      <c r="A43" s="16"/>
      <c r="B43" s="17"/>
      <c r="C43" s="12" t="s">
        <v>49</v>
      </c>
      <c r="D43" s="13">
        <v>30.06</v>
      </c>
      <c r="E43" s="14">
        <v>0.360917</v>
      </c>
      <c r="F43" s="15">
        <f t="shared" si="3"/>
        <v>10.85</v>
      </c>
      <c r="G43" s="5"/>
      <c r="H43" s="15">
        <f t="shared" si="2"/>
        <v>40.91</v>
      </c>
    </row>
    <row r="44" spans="1:8">
      <c r="A44" s="16"/>
      <c r="B44" s="17"/>
      <c r="C44" s="12" t="s">
        <v>50</v>
      </c>
      <c r="D44" s="13">
        <v>62.7</v>
      </c>
      <c r="E44" s="14">
        <v>0.360917</v>
      </c>
      <c r="F44" s="15">
        <f t="shared" si="3"/>
        <v>22.63</v>
      </c>
      <c r="G44" s="5"/>
      <c r="H44" s="15">
        <f t="shared" si="2"/>
        <v>85.33</v>
      </c>
    </row>
    <row r="45" spans="1:8">
      <c r="A45" s="16"/>
      <c r="B45" s="17"/>
      <c r="C45" s="12" t="s">
        <v>51</v>
      </c>
      <c r="D45" s="13">
        <v>20.91</v>
      </c>
      <c r="E45" s="14">
        <v>0.360917</v>
      </c>
      <c r="F45" s="15">
        <f t="shared" si="3"/>
        <v>7.55</v>
      </c>
      <c r="G45" s="5"/>
      <c r="H45" s="15">
        <f t="shared" si="2"/>
        <v>28.46</v>
      </c>
    </row>
    <row r="46" spans="1:8">
      <c r="A46" s="16"/>
      <c r="B46" s="17"/>
      <c r="C46" s="12" t="s">
        <v>52</v>
      </c>
      <c r="D46" s="13">
        <v>21.53</v>
      </c>
      <c r="E46" s="14">
        <v>0.360917</v>
      </c>
      <c r="F46" s="15">
        <f t="shared" si="3"/>
        <v>7.77</v>
      </c>
      <c r="G46" s="5"/>
      <c r="H46" s="15">
        <f t="shared" si="2"/>
        <v>29.3</v>
      </c>
    </row>
    <row r="47" spans="1:8">
      <c r="A47" s="16"/>
      <c r="B47" s="17"/>
      <c r="C47" s="12" t="s">
        <v>53</v>
      </c>
      <c r="D47" s="13">
        <v>21.53</v>
      </c>
      <c r="E47" s="14">
        <v>0.360917</v>
      </c>
      <c r="F47" s="15">
        <f t="shared" si="3"/>
        <v>7.77</v>
      </c>
      <c r="G47" s="5"/>
      <c r="H47" s="15">
        <f t="shared" si="2"/>
        <v>29.3</v>
      </c>
    </row>
    <row r="48" spans="1:8">
      <c r="A48" s="16"/>
      <c r="B48" s="17"/>
      <c r="C48" s="12" t="s">
        <v>54</v>
      </c>
      <c r="D48" s="13">
        <v>21.53</v>
      </c>
      <c r="E48" s="14">
        <v>0.360917</v>
      </c>
      <c r="F48" s="15">
        <f t="shared" si="3"/>
        <v>7.77</v>
      </c>
      <c r="G48" s="5"/>
      <c r="H48" s="15">
        <f t="shared" si="2"/>
        <v>29.3</v>
      </c>
    </row>
    <row r="49" spans="1:8">
      <c r="A49" s="16"/>
      <c r="B49" s="17"/>
      <c r="C49" s="12" t="s">
        <v>55</v>
      </c>
      <c r="D49" s="13">
        <v>21.53</v>
      </c>
      <c r="E49" s="14">
        <v>0.360917</v>
      </c>
      <c r="F49" s="15">
        <f t="shared" si="3"/>
        <v>7.77</v>
      </c>
      <c r="G49" s="5"/>
      <c r="H49" s="15">
        <f t="shared" si="2"/>
        <v>29.3</v>
      </c>
    </row>
    <row r="50" spans="1:8">
      <c r="A50" s="16"/>
      <c r="B50" s="17"/>
      <c r="C50" s="12" t="s">
        <v>56</v>
      </c>
      <c r="D50" s="13">
        <v>21.53</v>
      </c>
      <c r="E50" s="14">
        <v>0.360917</v>
      </c>
      <c r="F50" s="15">
        <f t="shared" si="3"/>
        <v>7.77</v>
      </c>
      <c r="G50" s="5"/>
      <c r="H50" s="15">
        <f t="shared" si="2"/>
        <v>29.3</v>
      </c>
    </row>
    <row r="51" spans="1:8">
      <c r="A51" s="16"/>
      <c r="B51" s="17"/>
      <c r="C51" s="12" t="s">
        <v>57</v>
      </c>
      <c r="D51" s="13">
        <v>21.53</v>
      </c>
      <c r="E51" s="14">
        <v>0.360917</v>
      </c>
      <c r="F51" s="15">
        <f t="shared" si="3"/>
        <v>7.77</v>
      </c>
      <c r="G51" s="5"/>
      <c r="H51" s="15">
        <f t="shared" si="2"/>
        <v>29.3</v>
      </c>
    </row>
    <row r="52" spans="1:8">
      <c r="A52" s="16"/>
      <c r="B52" s="17"/>
      <c r="C52" s="12" t="s">
        <v>58</v>
      </c>
      <c r="D52" s="13">
        <v>21.53</v>
      </c>
      <c r="E52" s="14">
        <v>0.360917</v>
      </c>
      <c r="F52" s="15">
        <f t="shared" si="3"/>
        <v>7.77</v>
      </c>
      <c r="G52" s="5"/>
      <c r="H52" s="15">
        <f t="shared" si="2"/>
        <v>29.3</v>
      </c>
    </row>
    <row r="53" spans="1:8">
      <c r="A53" s="16"/>
      <c r="B53" s="17"/>
      <c r="C53" s="12" t="s">
        <v>59</v>
      </c>
      <c r="D53" s="13">
        <v>26.45</v>
      </c>
      <c r="E53" s="14">
        <v>0.360917</v>
      </c>
      <c r="F53" s="15">
        <f t="shared" si="3"/>
        <v>9.55</v>
      </c>
      <c r="G53" s="5"/>
      <c r="H53" s="15">
        <f t="shared" si="2"/>
        <v>36</v>
      </c>
    </row>
    <row r="54" spans="1:8">
      <c r="A54" s="16"/>
      <c r="B54" s="17"/>
      <c r="C54" s="12" t="s">
        <v>60</v>
      </c>
      <c r="D54" s="13">
        <v>31.37</v>
      </c>
      <c r="E54" s="14">
        <v>0.360917</v>
      </c>
      <c r="F54" s="15">
        <f t="shared" si="3"/>
        <v>11.32</v>
      </c>
      <c r="G54" s="5"/>
      <c r="H54" s="15">
        <f t="shared" si="2"/>
        <v>42.69</v>
      </c>
    </row>
    <row r="55" spans="1:8">
      <c r="A55" s="16"/>
      <c r="B55" s="17"/>
      <c r="C55" s="12" t="s">
        <v>61</v>
      </c>
      <c r="D55" s="13">
        <v>42.81</v>
      </c>
      <c r="E55" s="14">
        <v>0.360917</v>
      </c>
      <c r="F55" s="15">
        <f t="shared" si="3"/>
        <v>15.45</v>
      </c>
      <c r="G55" s="5"/>
      <c r="H55" s="15">
        <f t="shared" si="2"/>
        <v>58.26</v>
      </c>
    </row>
    <row r="56" spans="1:8">
      <c r="A56" s="16"/>
      <c r="B56" s="17"/>
      <c r="C56" s="12" t="s">
        <v>62</v>
      </c>
      <c r="D56" s="13">
        <v>35.7</v>
      </c>
      <c r="E56" s="14">
        <v>0.360917</v>
      </c>
      <c r="F56" s="15">
        <f t="shared" si="3"/>
        <v>12.88</v>
      </c>
      <c r="G56" s="5"/>
      <c r="H56" s="15">
        <f t="shared" si="2"/>
        <v>48.58</v>
      </c>
    </row>
    <row r="57" spans="1:8">
      <c r="A57" s="18"/>
      <c r="B57" s="17"/>
      <c r="C57" s="12" t="s">
        <v>63</v>
      </c>
      <c r="D57" s="13">
        <v>38.48</v>
      </c>
      <c r="E57" s="14">
        <v>0.360917</v>
      </c>
      <c r="F57" s="15">
        <f t="shared" si="3"/>
        <v>13.89</v>
      </c>
      <c r="G57" s="5"/>
      <c r="H57" s="15">
        <f t="shared" si="2"/>
        <v>52.37</v>
      </c>
    </row>
    <row r="58" spans="1:8">
      <c r="A58" s="5">
        <v>1</v>
      </c>
      <c r="B58" s="11">
        <v>3</v>
      </c>
      <c r="C58" s="5" t="s">
        <v>64</v>
      </c>
      <c r="D58" s="5">
        <v>118.19</v>
      </c>
      <c r="E58" s="19">
        <v>0.172403</v>
      </c>
      <c r="F58" s="15">
        <f t="shared" si="3"/>
        <v>20.38</v>
      </c>
      <c r="G58" s="5"/>
      <c r="H58" s="5">
        <f t="shared" ref="H58:H63" si="4">F58+D58</f>
        <v>138.57</v>
      </c>
    </row>
    <row r="59" spans="1:8">
      <c r="A59" s="5"/>
      <c r="B59" s="17"/>
      <c r="C59" s="5" t="s">
        <v>65</v>
      </c>
      <c r="D59" s="5">
        <v>109.34</v>
      </c>
      <c r="E59" s="19">
        <v>0.172403</v>
      </c>
      <c r="F59" s="15">
        <f t="shared" ref="F59:F90" si="5">ROUND(E59*D59,2)</f>
        <v>18.85</v>
      </c>
      <c r="G59" s="5"/>
      <c r="H59" s="5">
        <f t="shared" si="4"/>
        <v>128.19</v>
      </c>
    </row>
    <row r="60" spans="1:8">
      <c r="A60" s="5"/>
      <c r="B60" s="17"/>
      <c r="C60" s="5" t="s">
        <v>66</v>
      </c>
      <c r="D60" s="5">
        <v>107.93</v>
      </c>
      <c r="E60" s="19">
        <v>0.172403</v>
      </c>
      <c r="F60" s="15">
        <f t="shared" si="5"/>
        <v>18.61</v>
      </c>
      <c r="G60" s="5"/>
      <c r="H60" s="5">
        <f t="shared" si="4"/>
        <v>126.54</v>
      </c>
    </row>
    <row r="61" spans="1:8">
      <c r="A61" s="5">
        <v>2</v>
      </c>
      <c r="B61" s="20"/>
      <c r="C61" s="5" t="s">
        <v>67</v>
      </c>
      <c r="D61" s="5">
        <v>109.34</v>
      </c>
      <c r="E61" s="19">
        <v>0.172403</v>
      </c>
      <c r="F61" s="15">
        <f t="shared" si="5"/>
        <v>18.85</v>
      </c>
      <c r="G61" s="5"/>
      <c r="H61" s="5">
        <f t="shared" si="4"/>
        <v>128.19</v>
      </c>
    </row>
    <row r="62" spans="1:8">
      <c r="A62" s="5">
        <v>1</v>
      </c>
      <c r="B62" s="11">
        <v>4</v>
      </c>
      <c r="C62" s="5" t="s">
        <v>68</v>
      </c>
      <c r="D62" s="5">
        <v>118.19</v>
      </c>
      <c r="E62" s="19">
        <v>0.172403</v>
      </c>
      <c r="F62" s="15">
        <f t="shared" si="5"/>
        <v>20.38</v>
      </c>
      <c r="G62" s="5"/>
      <c r="H62" s="5">
        <f t="shared" si="4"/>
        <v>138.57</v>
      </c>
    </row>
    <row r="63" spans="1:8">
      <c r="A63" s="5"/>
      <c r="B63" s="17"/>
      <c r="C63" s="5" t="s">
        <v>69</v>
      </c>
      <c r="D63" s="5">
        <v>99.72</v>
      </c>
      <c r="E63" s="19">
        <v>0.172403</v>
      </c>
      <c r="F63" s="15">
        <f t="shared" si="5"/>
        <v>17.19</v>
      </c>
      <c r="G63" s="5"/>
      <c r="H63" s="5">
        <f t="shared" si="4"/>
        <v>116.91</v>
      </c>
    </row>
    <row r="64" spans="1:8">
      <c r="A64" s="5"/>
      <c r="B64" s="17"/>
      <c r="C64" s="5" t="s">
        <v>70</v>
      </c>
      <c r="D64" s="5">
        <v>117.41</v>
      </c>
      <c r="E64" s="19">
        <v>0.172403</v>
      </c>
      <c r="F64" s="15">
        <f t="shared" si="5"/>
        <v>20.24</v>
      </c>
      <c r="G64" s="5"/>
      <c r="H64" s="5">
        <f t="shared" ref="H64:H127" si="6">F64+D64</f>
        <v>137.65</v>
      </c>
    </row>
    <row r="65" spans="1:8">
      <c r="A65" s="5">
        <v>2</v>
      </c>
      <c r="B65" s="17"/>
      <c r="C65" s="5" t="s">
        <v>71</v>
      </c>
      <c r="D65" s="5">
        <v>117.41</v>
      </c>
      <c r="E65" s="19">
        <v>0.172403</v>
      </c>
      <c r="F65" s="15">
        <f t="shared" si="5"/>
        <v>20.24</v>
      </c>
      <c r="G65" s="5"/>
      <c r="H65" s="5">
        <f t="shared" si="6"/>
        <v>137.65</v>
      </c>
    </row>
    <row r="66" spans="1:8">
      <c r="A66" s="5"/>
      <c r="B66" s="17"/>
      <c r="C66" s="5" t="s">
        <v>72</v>
      </c>
      <c r="D66" s="5">
        <v>99.72</v>
      </c>
      <c r="E66" s="19">
        <v>0.172403</v>
      </c>
      <c r="F66" s="15">
        <f t="shared" si="5"/>
        <v>17.19</v>
      </c>
      <c r="G66" s="5"/>
      <c r="H66" s="5">
        <f t="shared" si="6"/>
        <v>116.91</v>
      </c>
    </row>
    <row r="67" spans="1:8">
      <c r="A67" s="5"/>
      <c r="B67" s="20"/>
      <c r="C67" s="5" t="s">
        <v>73</v>
      </c>
      <c r="D67" s="5">
        <v>118.19</v>
      </c>
      <c r="E67" s="19">
        <v>0.172403</v>
      </c>
      <c r="F67" s="15">
        <f t="shared" si="5"/>
        <v>20.38</v>
      </c>
      <c r="G67" s="5"/>
      <c r="H67" s="5">
        <f t="shared" si="6"/>
        <v>138.57</v>
      </c>
    </row>
    <row r="68" spans="1:8">
      <c r="A68" s="5">
        <v>1</v>
      </c>
      <c r="B68" s="11">
        <v>5</v>
      </c>
      <c r="C68" s="5" t="s">
        <v>74</v>
      </c>
      <c r="D68" s="5">
        <v>118.19</v>
      </c>
      <c r="E68" s="19">
        <v>0.172403</v>
      </c>
      <c r="F68" s="15">
        <f t="shared" si="5"/>
        <v>20.38</v>
      </c>
      <c r="G68" s="5"/>
      <c r="H68" s="5">
        <f t="shared" si="6"/>
        <v>138.57</v>
      </c>
    </row>
    <row r="69" spans="1:8">
      <c r="A69" s="5"/>
      <c r="B69" s="17"/>
      <c r="C69" s="5" t="s">
        <v>75</v>
      </c>
      <c r="D69" s="5">
        <v>101.1</v>
      </c>
      <c r="E69" s="19">
        <v>0.172403</v>
      </c>
      <c r="F69" s="15">
        <f t="shared" si="5"/>
        <v>17.43</v>
      </c>
      <c r="G69" s="5"/>
      <c r="H69" s="5">
        <f t="shared" si="6"/>
        <v>118.53</v>
      </c>
    </row>
    <row r="70" spans="1:8">
      <c r="A70" s="5"/>
      <c r="B70" s="17"/>
      <c r="C70" s="5" t="s">
        <v>76</v>
      </c>
      <c r="D70" s="5">
        <v>117.41</v>
      </c>
      <c r="E70" s="19">
        <v>0.172403</v>
      </c>
      <c r="F70" s="15">
        <f t="shared" si="5"/>
        <v>20.24</v>
      </c>
      <c r="G70" s="5"/>
      <c r="H70" s="5">
        <f t="shared" si="6"/>
        <v>137.65</v>
      </c>
    </row>
    <row r="71" spans="1:8">
      <c r="A71" s="5">
        <v>2</v>
      </c>
      <c r="B71" s="17"/>
      <c r="C71" s="5" t="s">
        <v>77</v>
      </c>
      <c r="D71" s="5">
        <v>117.41</v>
      </c>
      <c r="E71" s="19">
        <v>0.172403</v>
      </c>
      <c r="F71" s="15">
        <f t="shared" si="5"/>
        <v>20.24</v>
      </c>
      <c r="G71" s="5"/>
      <c r="H71" s="5">
        <f t="shared" si="6"/>
        <v>137.65</v>
      </c>
    </row>
    <row r="72" spans="1:8">
      <c r="A72" s="5"/>
      <c r="B72" s="17"/>
      <c r="C72" s="5" t="s">
        <v>78</v>
      </c>
      <c r="D72" s="5">
        <v>101.1</v>
      </c>
      <c r="E72" s="19">
        <v>0.172403</v>
      </c>
      <c r="F72" s="15">
        <f t="shared" si="5"/>
        <v>17.43</v>
      </c>
      <c r="G72" s="5"/>
      <c r="H72" s="5">
        <f t="shared" si="6"/>
        <v>118.53</v>
      </c>
    </row>
    <row r="73" spans="1:8">
      <c r="A73" s="5"/>
      <c r="B73" s="20"/>
      <c r="C73" s="5" t="s">
        <v>79</v>
      </c>
      <c r="D73" s="5">
        <v>118.19</v>
      </c>
      <c r="E73" s="19">
        <v>0.172403</v>
      </c>
      <c r="F73" s="15">
        <f t="shared" si="5"/>
        <v>20.38</v>
      </c>
      <c r="G73" s="5"/>
      <c r="H73" s="5">
        <f t="shared" si="6"/>
        <v>138.57</v>
      </c>
    </row>
    <row r="74" spans="1:8">
      <c r="A74" s="5">
        <v>1</v>
      </c>
      <c r="B74" s="11">
        <v>6</v>
      </c>
      <c r="C74" s="5" t="s">
        <v>80</v>
      </c>
      <c r="D74" s="5">
        <v>118.19</v>
      </c>
      <c r="E74" s="19">
        <v>0.172403</v>
      </c>
      <c r="F74" s="15">
        <f t="shared" si="5"/>
        <v>20.38</v>
      </c>
      <c r="G74" s="5"/>
      <c r="H74" s="5">
        <f t="shared" si="6"/>
        <v>138.57</v>
      </c>
    </row>
    <row r="75" spans="1:8">
      <c r="A75" s="5"/>
      <c r="B75" s="17"/>
      <c r="C75" s="5" t="s">
        <v>81</v>
      </c>
      <c r="D75" s="5">
        <v>101.1</v>
      </c>
      <c r="E75" s="19">
        <v>0.172403</v>
      </c>
      <c r="F75" s="15">
        <f t="shared" si="5"/>
        <v>17.43</v>
      </c>
      <c r="G75" s="5"/>
      <c r="H75" s="5">
        <f t="shared" si="6"/>
        <v>118.53</v>
      </c>
    </row>
    <row r="76" spans="1:8">
      <c r="A76" s="5"/>
      <c r="B76" s="17"/>
      <c r="C76" s="5" t="s">
        <v>82</v>
      </c>
      <c r="D76" s="5">
        <v>117.41</v>
      </c>
      <c r="E76" s="19">
        <v>0.172403</v>
      </c>
      <c r="F76" s="15">
        <f t="shared" si="5"/>
        <v>20.24</v>
      </c>
      <c r="G76" s="5"/>
      <c r="H76" s="5">
        <f t="shared" si="6"/>
        <v>137.65</v>
      </c>
    </row>
    <row r="77" spans="1:8">
      <c r="A77" s="5">
        <v>2</v>
      </c>
      <c r="B77" s="17"/>
      <c r="C77" s="5" t="s">
        <v>83</v>
      </c>
      <c r="D77" s="5">
        <v>117.41</v>
      </c>
      <c r="E77" s="19">
        <v>0.172403</v>
      </c>
      <c r="F77" s="15">
        <f t="shared" si="5"/>
        <v>20.24</v>
      </c>
      <c r="G77" s="5"/>
      <c r="H77" s="5">
        <f t="shared" si="6"/>
        <v>137.65</v>
      </c>
    </row>
    <row r="78" spans="1:8">
      <c r="A78" s="5"/>
      <c r="B78" s="17"/>
      <c r="C78" s="5" t="s">
        <v>84</v>
      </c>
      <c r="D78" s="5">
        <v>101.1</v>
      </c>
      <c r="E78" s="19">
        <v>0.172403</v>
      </c>
      <c r="F78" s="15">
        <f t="shared" si="5"/>
        <v>17.43</v>
      </c>
      <c r="G78" s="5"/>
      <c r="H78" s="5">
        <f t="shared" si="6"/>
        <v>118.53</v>
      </c>
    </row>
    <row r="79" spans="1:8">
      <c r="A79" s="5"/>
      <c r="B79" s="20"/>
      <c r="C79" s="5" t="s">
        <v>85</v>
      </c>
      <c r="D79" s="5">
        <v>118.19</v>
      </c>
      <c r="E79" s="19">
        <v>0.172403</v>
      </c>
      <c r="F79" s="15">
        <f t="shared" si="5"/>
        <v>20.38</v>
      </c>
      <c r="G79" s="5"/>
      <c r="H79" s="5">
        <f t="shared" si="6"/>
        <v>138.57</v>
      </c>
    </row>
    <row r="80" spans="1:8">
      <c r="A80" s="5">
        <v>1</v>
      </c>
      <c r="B80" s="11">
        <v>7</v>
      </c>
      <c r="C80" s="5" t="s">
        <v>86</v>
      </c>
      <c r="D80" s="5">
        <v>118.19</v>
      </c>
      <c r="E80" s="19">
        <v>0.172403</v>
      </c>
      <c r="F80" s="15">
        <f t="shared" si="5"/>
        <v>20.38</v>
      </c>
      <c r="G80" s="5"/>
      <c r="H80" s="5">
        <f t="shared" si="6"/>
        <v>138.57</v>
      </c>
    </row>
    <row r="81" spans="1:8">
      <c r="A81" s="5"/>
      <c r="B81" s="17"/>
      <c r="C81" s="5" t="s">
        <v>87</v>
      </c>
      <c r="D81" s="5">
        <v>101.1</v>
      </c>
      <c r="E81" s="19">
        <v>0.172403</v>
      </c>
      <c r="F81" s="15">
        <f t="shared" si="5"/>
        <v>17.43</v>
      </c>
      <c r="G81" s="5"/>
      <c r="H81" s="5">
        <f t="shared" si="6"/>
        <v>118.53</v>
      </c>
    </row>
    <row r="82" spans="1:8">
      <c r="A82" s="5"/>
      <c r="B82" s="17"/>
      <c r="C82" s="5" t="s">
        <v>88</v>
      </c>
      <c r="D82" s="5">
        <v>117.41</v>
      </c>
      <c r="E82" s="19">
        <v>0.172403</v>
      </c>
      <c r="F82" s="15">
        <f t="shared" si="5"/>
        <v>20.24</v>
      </c>
      <c r="G82" s="5"/>
      <c r="H82" s="5">
        <f t="shared" si="6"/>
        <v>137.65</v>
      </c>
    </row>
    <row r="83" spans="1:8">
      <c r="A83" s="5">
        <v>2</v>
      </c>
      <c r="B83" s="17"/>
      <c r="C83" s="5" t="s">
        <v>89</v>
      </c>
      <c r="D83" s="5">
        <v>117.41</v>
      </c>
      <c r="E83" s="19">
        <v>0.172403</v>
      </c>
      <c r="F83" s="15">
        <f t="shared" si="5"/>
        <v>20.24</v>
      </c>
      <c r="G83" s="5"/>
      <c r="H83" s="5">
        <f t="shared" si="6"/>
        <v>137.65</v>
      </c>
    </row>
    <row r="84" spans="1:8">
      <c r="A84" s="5"/>
      <c r="B84" s="17"/>
      <c r="C84" s="5" t="s">
        <v>90</v>
      </c>
      <c r="D84" s="5">
        <v>101.1</v>
      </c>
      <c r="E84" s="19">
        <v>0.172403</v>
      </c>
      <c r="F84" s="15">
        <f t="shared" si="5"/>
        <v>17.43</v>
      </c>
      <c r="G84" s="5"/>
      <c r="H84" s="5">
        <f t="shared" si="6"/>
        <v>118.53</v>
      </c>
    </row>
    <row r="85" spans="1:8">
      <c r="A85" s="5"/>
      <c r="B85" s="20"/>
      <c r="C85" s="5" t="s">
        <v>91</v>
      </c>
      <c r="D85" s="5">
        <v>118.19</v>
      </c>
      <c r="E85" s="19">
        <v>0.172403</v>
      </c>
      <c r="F85" s="15">
        <f t="shared" si="5"/>
        <v>20.38</v>
      </c>
      <c r="G85" s="5"/>
      <c r="H85" s="5">
        <f t="shared" si="6"/>
        <v>138.57</v>
      </c>
    </row>
    <row r="86" spans="1:8">
      <c r="A86" s="5">
        <v>1</v>
      </c>
      <c r="B86" s="11">
        <v>8</v>
      </c>
      <c r="C86" s="5" t="s">
        <v>92</v>
      </c>
      <c r="D86" s="5">
        <v>118.19</v>
      </c>
      <c r="E86" s="19">
        <v>0.172403</v>
      </c>
      <c r="F86" s="15">
        <f t="shared" si="5"/>
        <v>20.38</v>
      </c>
      <c r="G86" s="5"/>
      <c r="H86" s="5">
        <f t="shared" si="6"/>
        <v>138.57</v>
      </c>
    </row>
    <row r="87" spans="1:8">
      <c r="A87" s="5"/>
      <c r="B87" s="17"/>
      <c r="C87" s="5" t="s">
        <v>93</v>
      </c>
      <c r="D87" s="5">
        <v>101.1</v>
      </c>
      <c r="E87" s="19">
        <v>0.172403</v>
      </c>
      <c r="F87" s="15">
        <f t="shared" si="5"/>
        <v>17.43</v>
      </c>
      <c r="G87" s="5"/>
      <c r="H87" s="5">
        <f t="shared" si="6"/>
        <v>118.53</v>
      </c>
    </row>
    <row r="88" spans="1:8">
      <c r="A88" s="5"/>
      <c r="B88" s="17"/>
      <c r="C88" s="5" t="s">
        <v>94</v>
      </c>
      <c r="D88" s="5">
        <v>117.41</v>
      </c>
      <c r="E88" s="19">
        <v>0.172403</v>
      </c>
      <c r="F88" s="15">
        <f t="shared" si="5"/>
        <v>20.24</v>
      </c>
      <c r="G88" s="5"/>
      <c r="H88" s="5">
        <f t="shared" si="6"/>
        <v>137.65</v>
      </c>
    </row>
    <row r="89" spans="1:8">
      <c r="A89" s="5">
        <v>2</v>
      </c>
      <c r="B89" s="17"/>
      <c r="C89" s="5" t="s">
        <v>95</v>
      </c>
      <c r="D89" s="5">
        <v>117.41</v>
      </c>
      <c r="E89" s="19">
        <v>0.172403</v>
      </c>
      <c r="F89" s="15">
        <f t="shared" si="5"/>
        <v>20.24</v>
      </c>
      <c r="G89" s="5"/>
      <c r="H89" s="5">
        <f t="shared" si="6"/>
        <v>137.65</v>
      </c>
    </row>
    <row r="90" spans="1:8">
      <c r="A90" s="5"/>
      <c r="B90" s="17"/>
      <c r="C90" s="5" t="s">
        <v>96</v>
      </c>
      <c r="D90" s="5">
        <v>101.1</v>
      </c>
      <c r="E90" s="19">
        <v>0.172403</v>
      </c>
      <c r="F90" s="15">
        <f t="shared" si="5"/>
        <v>17.43</v>
      </c>
      <c r="G90" s="5"/>
      <c r="H90" s="5">
        <f t="shared" si="6"/>
        <v>118.53</v>
      </c>
    </row>
    <row r="91" spans="1:8">
      <c r="A91" s="5"/>
      <c r="B91" s="20"/>
      <c r="C91" s="5" t="s">
        <v>97</v>
      </c>
      <c r="D91" s="5">
        <v>118.19</v>
      </c>
      <c r="E91" s="19">
        <v>0.172403</v>
      </c>
      <c r="F91" s="15">
        <f t="shared" ref="F91:F122" si="7">ROUND(E91*D91,2)</f>
        <v>20.38</v>
      </c>
      <c r="G91" s="5"/>
      <c r="H91" s="5">
        <f t="shared" si="6"/>
        <v>138.57</v>
      </c>
    </row>
    <row r="92" spans="1:8">
      <c r="A92" s="5">
        <v>1</v>
      </c>
      <c r="B92" s="11">
        <v>9</v>
      </c>
      <c r="C92" s="5" t="s">
        <v>98</v>
      </c>
      <c r="D92" s="5">
        <v>118.19</v>
      </c>
      <c r="E92" s="19">
        <v>0.172403</v>
      </c>
      <c r="F92" s="15">
        <f t="shared" si="7"/>
        <v>20.38</v>
      </c>
      <c r="G92" s="5"/>
      <c r="H92" s="5">
        <f t="shared" si="6"/>
        <v>138.57</v>
      </c>
    </row>
    <row r="93" spans="1:8">
      <c r="A93" s="5"/>
      <c r="B93" s="17"/>
      <c r="C93" s="5" t="s">
        <v>99</v>
      </c>
      <c r="D93" s="5">
        <v>101.1</v>
      </c>
      <c r="E93" s="19">
        <v>0.172403</v>
      </c>
      <c r="F93" s="15">
        <f t="shared" si="7"/>
        <v>17.43</v>
      </c>
      <c r="G93" s="5"/>
      <c r="H93" s="5">
        <f t="shared" si="6"/>
        <v>118.53</v>
      </c>
    </row>
    <row r="94" spans="1:8">
      <c r="A94" s="5"/>
      <c r="B94" s="17"/>
      <c r="C94" s="5" t="s">
        <v>100</v>
      </c>
      <c r="D94" s="5">
        <v>117.41</v>
      </c>
      <c r="E94" s="19">
        <v>0.172403</v>
      </c>
      <c r="F94" s="15">
        <f t="shared" si="7"/>
        <v>20.24</v>
      </c>
      <c r="G94" s="5"/>
      <c r="H94" s="5">
        <f t="shared" si="6"/>
        <v>137.65</v>
      </c>
    </row>
    <row r="95" spans="1:8">
      <c r="A95" s="5">
        <v>2</v>
      </c>
      <c r="B95" s="17"/>
      <c r="C95" s="5" t="s">
        <v>101</v>
      </c>
      <c r="D95" s="5">
        <v>117.41</v>
      </c>
      <c r="E95" s="19">
        <v>0.172403</v>
      </c>
      <c r="F95" s="15">
        <f t="shared" si="7"/>
        <v>20.24</v>
      </c>
      <c r="G95" s="5"/>
      <c r="H95" s="5">
        <f t="shared" si="6"/>
        <v>137.65</v>
      </c>
    </row>
    <row r="96" spans="1:8">
      <c r="A96" s="5"/>
      <c r="B96" s="17"/>
      <c r="C96" s="5" t="s">
        <v>102</v>
      </c>
      <c r="D96" s="5">
        <v>101.1</v>
      </c>
      <c r="E96" s="19">
        <v>0.172403</v>
      </c>
      <c r="F96" s="15">
        <f t="shared" si="7"/>
        <v>17.43</v>
      </c>
      <c r="G96" s="5"/>
      <c r="H96" s="5">
        <f t="shared" si="6"/>
        <v>118.53</v>
      </c>
    </row>
    <row r="97" spans="1:8">
      <c r="A97" s="5"/>
      <c r="B97" s="20"/>
      <c r="C97" s="5" t="s">
        <v>103</v>
      </c>
      <c r="D97" s="5">
        <v>118.19</v>
      </c>
      <c r="E97" s="19">
        <v>0.172403</v>
      </c>
      <c r="F97" s="15">
        <f t="shared" si="7"/>
        <v>20.38</v>
      </c>
      <c r="G97" s="5"/>
      <c r="H97" s="5">
        <f t="shared" si="6"/>
        <v>138.57</v>
      </c>
    </row>
    <row r="98" spans="1:8">
      <c r="A98" s="5">
        <v>1</v>
      </c>
      <c r="B98" s="11">
        <v>10</v>
      </c>
      <c r="C98" s="5" t="s">
        <v>104</v>
      </c>
      <c r="D98" s="5">
        <v>118.19</v>
      </c>
      <c r="E98" s="19">
        <v>0.172403</v>
      </c>
      <c r="F98" s="15">
        <f t="shared" si="7"/>
        <v>20.38</v>
      </c>
      <c r="G98" s="5"/>
      <c r="H98" s="5">
        <f t="shared" si="6"/>
        <v>138.57</v>
      </c>
    </row>
    <row r="99" spans="1:8">
      <c r="A99" s="5"/>
      <c r="B99" s="17"/>
      <c r="C99" s="5" t="s">
        <v>105</v>
      </c>
      <c r="D99" s="5">
        <v>101.1</v>
      </c>
      <c r="E99" s="19">
        <v>0.172403</v>
      </c>
      <c r="F99" s="15">
        <f t="shared" si="7"/>
        <v>17.43</v>
      </c>
      <c r="G99" s="5"/>
      <c r="H99" s="5">
        <f t="shared" si="6"/>
        <v>118.53</v>
      </c>
    </row>
    <row r="100" spans="1:8">
      <c r="A100" s="5"/>
      <c r="B100" s="17"/>
      <c r="C100" s="5" t="s">
        <v>106</v>
      </c>
      <c r="D100" s="5">
        <v>117.41</v>
      </c>
      <c r="E100" s="19">
        <v>0.172403</v>
      </c>
      <c r="F100" s="15">
        <f t="shared" si="7"/>
        <v>20.24</v>
      </c>
      <c r="G100" s="5"/>
      <c r="H100" s="5">
        <f t="shared" si="6"/>
        <v>137.65</v>
      </c>
    </row>
    <row r="101" spans="1:8">
      <c r="A101" s="5">
        <v>2</v>
      </c>
      <c r="B101" s="17"/>
      <c r="C101" s="5" t="s">
        <v>107</v>
      </c>
      <c r="D101" s="5">
        <v>117.41</v>
      </c>
      <c r="E101" s="19">
        <v>0.172403</v>
      </c>
      <c r="F101" s="15">
        <f t="shared" si="7"/>
        <v>20.24</v>
      </c>
      <c r="G101" s="5"/>
      <c r="H101" s="5">
        <f t="shared" si="6"/>
        <v>137.65</v>
      </c>
    </row>
    <row r="102" spans="1:8">
      <c r="A102" s="5"/>
      <c r="B102" s="17"/>
      <c r="C102" s="5" t="s">
        <v>108</v>
      </c>
      <c r="D102" s="5">
        <v>101.1</v>
      </c>
      <c r="E102" s="19">
        <v>0.172403</v>
      </c>
      <c r="F102" s="15">
        <f t="shared" si="7"/>
        <v>17.43</v>
      </c>
      <c r="G102" s="5"/>
      <c r="H102" s="5">
        <f t="shared" si="6"/>
        <v>118.53</v>
      </c>
    </row>
    <row r="103" spans="1:8">
      <c r="A103" s="5"/>
      <c r="B103" s="20"/>
      <c r="C103" s="5" t="s">
        <v>109</v>
      </c>
      <c r="D103" s="5">
        <v>118.19</v>
      </c>
      <c r="E103" s="19">
        <v>0.172403</v>
      </c>
      <c r="F103" s="15">
        <f t="shared" si="7"/>
        <v>20.38</v>
      </c>
      <c r="G103" s="5"/>
      <c r="H103" s="5">
        <f t="shared" si="6"/>
        <v>138.57</v>
      </c>
    </row>
    <row r="104" spans="1:8">
      <c r="A104" s="5">
        <v>1</v>
      </c>
      <c r="B104" s="11">
        <v>11</v>
      </c>
      <c r="C104" s="5" t="s">
        <v>110</v>
      </c>
      <c r="D104" s="5">
        <v>118.19</v>
      </c>
      <c r="E104" s="19">
        <v>0.172403</v>
      </c>
      <c r="F104" s="15">
        <f t="shared" si="7"/>
        <v>20.38</v>
      </c>
      <c r="G104" s="5"/>
      <c r="H104" s="5">
        <f t="shared" si="6"/>
        <v>138.57</v>
      </c>
    </row>
    <row r="105" spans="1:8">
      <c r="A105" s="5"/>
      <c r="B105" s="17"/>
      <c r="C105" s="5" t="s">
        <v>111</v>
      </c>
      <c r="D105" s="5">
        <v>101.1</v>
      </c>
      <c r="E105" s="19">
        <v>0.172403</v>
      </c>
      <c r="F105" s="15">
        <f t="shared" si="7"/>
        <v>17.43</v>
      </c>
      <c r="G105" s="5"/>
      <c r="H105" s="5">
        <f t="shared" si="6"/>
        <v>118.53</v>
      </c>
    </row>
    <row r="106" spans="1:8">
      <c r="A106" s="5"/>
      <c r="B106" s="17"/>
      <c r="C106" s="5" t="s">
        <v>112</v>
      </c>
      <c r="D106" s="5">
        <v>117.41</v>
      </c>
      <c r="E106" s="19">
        <v>0.172403</v>
      </c>
      <c r="F106" s="15">
        <f t="shared" si="7"/>
        <v>20.24</v>
      </c>
      <c r="G106" s="5"/>
      <c r="H106" s="5">
        <f t="shared" si="6"/>
        <v>137.65</v>
      </c>
    </row>
    <row r="107" spans="1:8">
      <c r="A107" s="5">
        <v>2</v>
      </c>
      <c r="B107" s="17"/>
      <c r="C107" s="5" t="s">
        <v>113</v>
      </c>
      <c r="D107" s="5">
        <v>117.41</v>
      </c>
      <c r="E107" s="19">
        <v>0.172403</v>
      </c>
      <c r="F107" s="15">
        <f t="shared" si="7"/>
        <v>20.24</v>
      </c>
      <c r="G107" s="5"/>
      <c r="H107" s="5">
        <f t="shared" si="6"/>
        <v>137.65</v>
      </c>
    </row>
    <row r="108" spans="1:8">
      <c r="A108" s="5"/>
      <c r="B108" s="17"/>
      <c r="C108" s="5" t="s">
        <v>114</v>
      </c>
      <c r="D108" s="5">
        <v>101.1</v>
      </c>
      <c r="E108" s="19">
        <v>0.172403</v>
      </c>
      <c r="F108" s="15">
        <f t="shared" si="7"/>
        <v>17.43</v>
      </c>
      <c r="G108" s="5"/>
      <c r="H108" s="5">
        <f t="shared" si="6"/>
        <v>118.53</v>
      </c>
    </row>
    <row r="109" spans="1:8">
      <c r="A109" s="5"/>
      <c r="B109" s="20"/>
      <c r="C109" s="5" t="s">
        <v>115</v>
      </c>
      <c r="D109" s="5">
        <v>118.19</v>
      </c>
      <c r="E109" s="19">
        <v>0.172403</v>
      </c>
      <c r="F109" s="15">
        <f t="shared" si="7"/>
        <v>20.38</v>
      </c>
      <c r="G109" s="5"/>
      <c r="H109" s="5">
        <f t="shared" si="6"/>
        <v>138.57</v>
      </c>
    </row>
    <row r="110" spans="1:8">
      <c r="A110" s="5">
        <v>1</v>
      </c>
      <c r="B110" s="11">
        <v>12</v>
      </c>
      <c r="C110" s="5" t="s">
        <v>116</v>
      </c>
      <c r="D110" s="5">
        <v>118.19</v>
      </c>
      <c r="E110" s="19">
        <v>0.172403</v>
      </c>
      <c r="F110" s="15">
        <f t="shared" si="7"/>
        <v>20.38</v>
      </c>
      <c r="G110" s="5"/>
      <c r="H110" s="5">
        <f t="shared" si="6"/>
        <v>138.57</v>
      </c>
    </row>
    <row r="111" spans="1:8">
      <c r="A111" s="5"/>
      <c r="B111" s="17"/>
      <c r="C111" s="5" t="s">
        <v>117</v>
      </c>
      <c r="D111" s="5">
        <v>101.1</v>
      </c>
      <c r="E111" s="19">
        <v>0.172403</v>
      </c>
      <c r="F111" s="15">
        <f t="shared" si="7"/>
        <v>17.43</v>
      </c>
      <c r="G111" s="5"/>
      <c r="H111" s="5">
        <f t="shared" si="6"/>
        <v>118.53</v>
      </c>
    </row>
    <row r="112" spans="1:8">
      <c r="A112" s="5"/>
      <c r="B112" s="17"/>
      <c r="C112" s="5" t="s">
        <v>118</v>
      </c>
      <c r="D112" s="5">
        <v>117.41</v>
      </c>
      <c r="E112" s="19">
        <v>0.172403</v>
      </c>
      <c r="F112" s="15">
        <f t="shared" si="7"/>
        <v>20.24</v>
      </c>
      <c r="G112" s="5"/>
      <c r="H112" s="5">
        <f t="shared" si="6"/>
        <v>137.65</v>
      </c>
    </row>
    <row r="113" spans="1:8">
      <c r="A113" s="5">
        <v>2</v>
      </c>
      <c r="B113" s="17"/>
      <c r="C113" s="5" t="s">
        <v>119</v>
      </c>
      <c r="D113" s="5">
        <v>117.41</v>
      </c>
      <c r="E113" s="19">
        <v>0.172403</v>
      </c>
      <c r="F113" s="15">
        <f t="shared" si="7"/>
        <v>20.24</v>
      </c>
      <c r="G113" s="5"/>
      <c r="H113" s="5">
        <f t="shared" si="6"/>
        <v>137.65</v>
      </c>
    </row>
    <row r="114" spans="1:8">
      <c r="A114" s="5"/>
      <c r="B114" s="17"/>
      <c r="C114" s="5" t="s">
        <v>120</v>
      </c>
      <c r="D114" s="5">
        <v>101.1</v>
      </c>
      <c r="E114" s="19">
        <v>0.172403</v>
      </c>
      <c r="F114" s="15">
        <f t="shared" si="7"/>
        <v>17.43</v>
      </c>
      <c r="G114" s="5"/>
      <c r="H114" s="5">
        <f t="shared" si="6"/>
        <v>118.53</v>
      </c>
    </row>
    <row r="115" spans="1:8">
      <c r="A115" s="5"/>
      <c r="B115" s="20"/>
      <c r="C115" s="5" t="s">
        <v>121</v>
      </c>
      <c r="D115" s="5">
        <v>118.19</v>
      </c>
      <c r="E115" s="19">
        <v>0.172403</v>
      </c>
      <c r="F115" s="15">
        <f t="shared" si="7"/>
        <v>20.38</v>
      </c>
      <c r="G115" s="5"/>
      <c r="H115" s="5">
        <f t="shared" si="6"/>
        <v>138.57</v>
      </c>
    </row>
    <row r="116" spans="1:8">
      <c r="A116" s="5">
        <v>1</v>
      </c>
      <c r="B116" s="11">
        <v>13</v>
      </c>
      <c r="C116" s="5" t="s">
        <v>122</v>
      </c>
      <c r="D116" s="5">
        <v>118.19</v>
      </c>
      <c r="E116" s="19">
        <v>0.172403</v>
      </c>
      <c r="F116" s="15">
        <f t="shared" si="7"/>
        <v>20.38</v>
      </c>
      <c r="G116" s="5"/>
      <c r="H116" s="5">
        <f t="shared" si="6"/>
        <v>138.57</v>
      </c>
    </row>
    <row r="117" spans="1:8">
      <c r="A117" s="5"/>
      <c r="B117" s="17"/>
      <c r="C117" s="5" t="s">
        <v>123</v>
      </c>
      <c r="D117" s="5">
        <v>101.1</v>
      </c>
      <c r="E117" s="19">
        <v>0.172403</v>
      </c>
      <c r="F117" s="15">
        <f t="shared" si="7"/>
        <v>17.43</v>
      </c>
      <c r="G117" s="5"/>
      <c r="H117" s="5">
        <f t="shared" si="6"/>
        <v>118.53</v>
      </c>
    </row>
    <row r="118" spans="1:8">
      <c r="A118" s="5"/>
      <c r="B118" s="17"/>
      <c r="C118" s="5" t="s">
        <v>124</v>
      </c>
      <c r="D118" s="5">
        <v>117.41</v>
      </c>
      <c r="E118" s="19">
        <v>0.172403</v>
      </c>
      <c r="F118" s="15">
        <f t="shared" si="7"/>
        <v>20.24</v>
      </c>
      <c r="G118" s="5"/>
      <c r="H118" s="5">
        <f t="shared" si="6"/>
        <v>137.65</v>
      </c>
    </row>
    <row r="119" spans="1:8">
      <c r="A119" s="5">
        <v>2</v>
      </c>
      <c r="B119" s="17"/>
      <c r="C119" s="5" t="s">
        <v>125</v>
      </c>
      <c r="D119" s="5">
        <v>117.41</v>
      </c>
      <c r="E119" s="19">
        <v>0.172403</v>
      </c>
      <c r="F119" s="15">
        <f t="shared" si="7"/>
        <v>20.24</v>
      </c>
      <c r="G119" s="5"/>
      <c r="H119" s="5">
        <f t="shared" si="6"/>
        <v>137.65</v>
      </c>
    </row>
    <row r="120" spans="1:8">
      <c r="A120" s="5"/>
      <c r="B120" s="17"/>
      <c r="C120" s="5" t="s">
        <v>126</v>
      </c>
      <c r="D120" s="5">
        <v>101.1</v>
      </c>
      <c r="E120" s="19">
        <v>0.172403</v>
      </c>
      <c r="F120" s="15">
        <f t="shared" si="7"/>
        <v>17.43</v>
      </c>
      <c r="G120" s="5"/>
      <c r="H120" s="5">
        <f t="shared" si="6"/>
        <v>118.53</v>
      </c>
    </row>
    <row r="121" spans="1:8">
      <c r="A121" s="5"/>
      <c r="B121" s="20"/>
      <c r="C121" s="5" t="s">
        <v>127</v>
      </c>
      <c r="D121" s="5">
        <v>118.19</v>
      </c>
      <c r="E121" s="19">
        <v>0.172403</v>
      </c>
      <c r="F121" s="15">
        <f t="shared" si="7"/>
        <v>20.38</v>
      </c>
      <c r="G121" s="5"/>
      <c r="H121" s="5">
        <f t="shared" si="6"/>
        <v>138.57</v>
      </c>
    </row>
    <row r="122" spans="1:8">
      <c r="A122" s="5">
        <v>1</v>
      </c>
      <c r="B122" s="11">
        <v>14</v>
      </c>
      <c r="C122" s="5" t="s">
        <v>128</v>
      </c>
      <c r="D122" s="5">
        <v>118.19</v>
      </c>
      <c r="E122" s="19">
        <v>0.172403</v>
      </c>
      <c r="F122" s="15">
        <f t="shared" si="7"/>
        <v>20.38</v>
      </c>
      <c r="G122" s="5"/>
      <c r="H122" s="5">
        <f t="shared" si="6"/>
        <v>138.57</v>
      </c>
    </row>
    <row r="123" spans="1:8">
      <c r="A123" s="5"/>
      <c r="B123" s="17"/>
      <c r="C123" s="5" t="s">
        <v>129</v>
      </c>
      <c r="D123" s="5">
        <v>101.1</v>
      </c>
      <c r="E123" s="19">
        <v>0.172403</v>
      </c>
      <c r="F123" s="15">
        <f t="shared" ref="F123:F145" si="8">ROUND(E123*D123,2)</f>
        <v>17.43</v>
      </c>
      <c r="G123" s="5"/>
      <c r="H123" s="5">
        <f t="shared" si="6"/>
        <v>118.53</v>
      </c>
    </row>
    <row r="124" spans="1:8">
      <c r="A124" s="5"/>
      <c r="B124" s="17"/>
      <c r="C124" s="5" t="s">
        <v>130</v>
      </c>
      <c r="D124" s="5">
        <v>117.41</v>
      </c>
      <c r="E124" s="19">
        <v>0.172403</v>
      </c>
      <c r="F124" s="15">
        <f t="shared" si="8"/>
        <v>20.24</v>
      </c>
      <c r="G124" s="5"/>
      <c r="H124" s="5">
        <f t="shared" si="6"/>
        <v>137.65</v>
      </c>
    </row>
    <row r="125" spans="1:8">
      <c r="A125" s="5">
        <v>2</v>
      </c>
      <c r="B125" s="17"/>
      <c r="C125" s="5" t="s">
        <v>131</v>
      </c>
      <c r="D125" s="5">
        <v>117.41</v>
      </c>
      <c r="E125" s="19">
        <v>0.172403</v>
      </c>
      <c r="F125" s="15">
        <f t="shared" si="8"/>
        <v>20.24</v>
      </c>
      <c r="G125" s="5"/>
      <c r="H125" s="5">
        <f t="shared" si="6"/>
        <v>137.65</v>
      </c>
    </row>
    <row r="126" spans="1:8">
      <c r="A126" s="5"/>
      <c r="B126" s="17"/>
      <c r="C126" s="5" t="s">
        <v>132</v>
      </c>
      <c r="D126" s="5">
        <v>101.1</v>
      </c>
      <c r="E126" s="19">
        <v>0.172403</v>
      </c>
      <c r="F126" s="15">
        <f t="shared" si="8"/>
        <v>17.43</v>
      </c>
      <c r="G126" s="5"/>
      <c r="H126" s="5">
        <f t="shared" si="6"/>
        <v>118.53</v>
      </c>
    </row>
    <row r="127" spans="1:8">
      <c r="A127" s="5"/>
      <c r="B127" s="20"/>
      <c r="C127" s="5" t="s">
        <v>133</v>
      </c>
      <c r="D127" s="5">
        <v>118.19</v>
      </c>
      <c r="E127" s="19">
        <v>0.172403</v>
      </c>
      <c r="F127" s="15">
        <f t="shared" si="8"/>
        <v>20.38</v>
      </c>
      <c r="G127" s="5"/>
      <c r="H127" s="5">
        <f t="shared" si="6"/>
        <v>138.57</v>
      </c>
    </row>
    <row r="128" spans="1:8">
      <c r="A128" s="5">
        <v>1</v>
      </c>
      <c r="B128" s="11">
        <v>15</v>
      </c>
      <c r="C128" s="5" t="s">
        <v>134</v>
      </c>
      <c r="D128" s="5">
        <v>118.19</v>
      </c>
      <c r="E128" s="19">
        <v>0.172403</v>
      </c>
      <c r="F128" s="15">
        <f t="shared" si="8"/>
        <v>20.38</v>
      </c>
      <c r="G128" s="5"/>
      <c r="H128" s="5">
        <f t="shared" ref="H128:H145" si="9">F128+D128</f>
        <v>138.57</v>
      </c>
    </row>
    <row r="129" spans="1:8">
      <c r="A129" s="5"/>
      <c r="B129" s="17"/>
      <c r="C129" s="5" t="s">
        <v>135</v>
      </c>
      <c r="D129" s="5">
        <v>101.1</v>
      </c>
      <c r="E129" s="19">
        <v>0.172403</v>
      </c>
      <c r="F129" s="15">
        <f t="shared" si="8"/>
        <v>17.43</v>
      </c>
      <c r="G129" s="5"/>
      <c r="H129" s="5">
        <f t="shared" si="9"/>
        <v>118.53</v>
      </c>
    </row>
    <row r="130" spans="1:8">
      <c r="A130" s="5"/>
      <c r="B130" s="17"/>
      <c r="C130" s="5" t="s">
        <v>136</v>
      </c>
      <c r="D130" s="5">
        <v>117.41</v>
      </c>
      <c r="E130" s="19">
        <v>0.172403</v>
      </c>
      <c r="F130" s="15">
        <f t="shared" si="8"/>
        <v>20.24</v>
      </c>
      <c r="G130" s="5"/>
      <c r="H130" s="5">
        <f t="shared" si="9"/>
        <v>137.65</v>
      </c>
    </row>
    <row r="131" spans="1:8">
      <c r="A131" s="5">
        <v>2</v>
      </c>
      <c r="B131" s="17"/>
      <c r="C131" s="5" t="s">
        <v>137</v>
      </c>
      <c r="D131" s="5">
        <v>117.41</v>
      </c>
      <c r="E131" s="19">
        <v>0.172403</v>
      </c>
      <c r="F131" s="15">
        <f t="shared" si="8"/>
        <v>20.24</v>
      </c>
      <c r="G131" s="5"/>
      <c r="H131" s="5">
        <f t="shared" si="9"/>
        <v>137.65</v>
      </c>
    </row>
    <row r="132" spans="1:8">
      <c r="A132" s="5"/>
      <c r="B132" s="17"/>
      <c r="C132" s="5" t="s">
        <v>138</v>
      </c>
      <c r="D132" s="5">
        <v>101.1</v>
      </c>
      <c r="E132" s="19">
        <v>0.172403</v>
      </c>
      <c r="F132" s="15">
        <f t="shared" si="8"/>
        <v>17.43</v>
      </c>
      <c r="G132" s="5"/>
      <c r="H132" s="5">
        <f t="shared" si="9"/>
        <v>118.53</v>
      </c>
    </row>
    <row r="133" spans="1:8">
      <c r="A133" s="5"/>
      <c r="B133" s="20"/>
      <c r="C133" s="5" t="s">
        <v>139</v>
      </c>
      <c r="D133" s="5">
        <v>118.19</v>
      </c>
      <c r="E133" s="19">
        <v>0.172403</v>
      </c>
      <c r="F133" s="15">
        <f t="shared" si="8"/>
        <v>20.38</v>
      </c>
      <c r="G133" s="5"/>
      <c r="H133" s="5">
        <f t="shared" si="9"/>
        <v>138.57</v>
      </c>
    </row>
    <row r="134" spans="1:8">
      <c r="A134" s="5">
        <v>1</v>
      </c>
      <c r="B134" s="21">
        <v>16</v>
      </c>
      <c r="C134" s="5" t="s">
        <v>140</v>
      </c>
      <c r="D134" s="5">
        <v>118.19</v>
      </c>
      <c r="E134" s="19">
        <v>0.172403</v>
      </c>
      <c r="F134" s="15">
        <f t="shared" si="8"/>
        <v>20.38</v>
      </c>
      <c r="G134" s="5"/>
      <c r="H134" s="5">
        <f t="shared" si="9"/>
        <v>138.57</v>
      </c>
    </row>
    <row r="135" spans="1:8">
      <c r="A135" s="5"/>
      <c r="B135" s="21"/>
      <c r="C135" s="5" t="s">
        <v>141</v>
      </c>
      <c r="D135" s="5">
        <v>101.1</v>
      </c>
      <c r="E135" s="19">
        <v>0.172403</v>
      </c>
      <c r="F135" s="15">
        <f t="shared" si="8"/>
        <v>17.43</v>
      </c>
      <c r="G135" s="5"/>
      <c r="H135" s="5">
        <f t="shared" si="9"/>
        <v>118.53</v>
      </c>
    </row>
    <row r="136" spans="1:8">
      <c r="A136" s="5"/>
      <c r="B136" s="21"/>
      <c r="C136" s="5" t="s">
        <v>142</v>
      </c>
      <c r="D136" s="5">
        <v>117.41</v>
      </c>
      <c r="E136" s="19">
        <v>0.172403</v>
      </c>
      <c r="F136" s="15">
        <f t="shared" si="8"/>
        <v>20.24</v>
      </c>
      <c r="G136" s="5"/>
      <c r="H136" s="5">
        <f t="shared" si="9"/>
        <v>137.65</v>
      </c>
    </row>
    <row r="137" spans="1:8">
      <c r="A137" s="5">
        <v>2</v>
      </c>
      <c r="B137" s="21"/>
      <c r="C137" s="5" t="s">
        <v>143</v>
      </c>
      <c r="D137" s="5">
        <v>117.41</v>
      </c>
      <c r="E137" s="19">
        <v>0.172403</v>
      </c>
      <c r="F137" s="15">
        <f t="shared" si="8"/>
        <v>20.24</v>
      </c>
      <c r="G137" s="5"/>
      <c r="H137" s="5">
        <f t="shared" si="9"/>
        <v>137.65</v>
      </c>
    </row>
    <row r="138" spans="1:8">
      <c r="A138" s="5"/>
      <c r="B138" s="21"/>
      <c r="C138" s="5" t="s">
        <v>144</v>
      </c>
      <c r="D138" s="5">
        <v>101.1</v>
      </c>
      <c r="E138" s="19">
        <v>0.172403</v>
      </c>
      <c r="F138" s="15">
        <f t="shared" si="8"/>
        <v>17.43</v>
      </c>
      <c r="G138" s="5"/>
      <c r="H138" s="5">
        <f t="shared" si="9"/>
        <v>118.53</v>
      </c>
    </row>
    <row r="139" spans="1:8">
      <c r="A139" s="5"/>
      <c r="B139" s="21"/>
      <c r="C139" s="5" t="s">
        <v>145</v>
      </c>
      <c r="D139" s="5">
        <v>118.19</v>
      </c>
      <c r="E139" s="19">
        <v>0.172403</v>
      </c>
      <c r="F139" s="15">
        <f t="shared" si="8"/>
        <v>20.38</v>
      </c>
      <c r="G139" s="5"/>
      <c r="H139" s="5">
        <f t="shared" si="9"/>
        <v>138.57</v>
      </c>
    </row>
    <row r="140" spans="1:8">
      <c r="A140" s="5">
        <v>1</v>
      </c>
      <c r="B140" s="21">
        <v>17</v>
      </c>
      <c r="C140" s="5" t="s">
        <v>146</v>
      </c>
      <c r="D140" s="5">
        <v>118.19</v>
      </c>
      <c r="E140" s="19">
        <v>0.172403</v>
      </c>
      <c r="F140" s="15">
        <f t="shared" si="8"/>
        <v>20.38</v>
      </c>
      <c r="G140" s="5"/>
      <c r="H140" s="5">
        <f t="shared" si="9"/>
        <v>138.57</v>
      </c>
    </row>
    <row r="141" spans="1:8">
      <c r="A141" s="5"/>
      <c r="B141" s="21"/>
      <c r="C141" s="5" t="s">
        <v>147</v>
      </c>
      <c r="D141" s="5">
        <v>101.1</v>
      </c>
      <c r="E141" s="19">
        <v>0.172403</v>
      </c>
      <c r="F141" s="15">
        <f t="shared" si="8"/>
        <v>17.43</v>
      </c>
      <c r="G141" s="5"/>
      <c r="H141" s="5">
        <f t="shared" si="9"/>
        <v>118.53</v>
      </c>
    </row>
    <row r="142" spans="1:8">
      <c r="A142" s="5"/>
      <c r="B142" s="21"/>
      <c r="C142" s="5" t="s">
        <v>148</v>
      </c>
      <c r="D142" s="5">
        <v>117.41</v>
      </c>
      <c r="E142" s="19">
        <v>0.172403</v>
      </c>
      <c r="F142" s="15">
        <f t="shared" si="8"/>
        <v>20.24</v>
      </c>
      <c r="G142" s="5"/>
      <c r="H142" s="5">
        <f t="shared" si="9"/>
        <v>137.65</v>
      </c>
    </row>
    <row r="143" spans="1:8">
      <c r="A143" s="5">
        <v>2</v>
      </c>
      <c r="B143" s="21"/>
      <c r="C143" s="5" t="s">
        <v>149</v>
      </c>
      <c r="D143" s="5">
        <v>117.41</v>
      </c>
      <c r="E143" s="19">
        <v>0.172403</v>
      </c>
      <c r="F143" s="15">
        <f t="shared" si="8"/>
        <v>20.24</v>
      </c>
      <c r="G143" s="5"/>
      <c r="H143" s="5">
        <f t="shared" si="9"/>
        <v>137.65</v>
      </c>
    </row>
    <row r="144" spans="1:8">
      <c r="A144" s="5"/>
      <c r="B144" s="21"/>
      <c r="C144" s="5" t="s">
        <v>150</v>
      </c>
      <c r="D144" s="5">
        <v>101.1</v>
      </c>
      <c r="E144" s="19">
        <v>0.172403</v>
      </c>
      <c r="F144" s="15">
        <f t="shared" si="8"/>
        <v>17.43</v>
      </c>
      <c r="G144" s="5"/>
      <c r="H144" s="5">
        <f t="shared" si="9"/>
        <v>118.53</v>
      </c>
    </row>
    <row r="145" spans="1:8">
      <c r="A145" s="5"/>
      <c r="B145" s="21"/>
      <c r="C145" s="5" t="s">
        <v>151</v>
      </c>
      <c r="D145" s="5">
        <v>118.19</v>
      </c>
      <c r="E145" s="19">
        <v>0.172403</v>
      </c>
      <c r="F145" s="15">
        <f t="shared" si="8"/>
        <v>20.38</v>
      </c>
      <c r="G145" s="5"/>
      <c r="H145" s="5">
        <f t="shared" si="9"/>
        <v>138.57</v>
      </c>
    </row>
    <row r="146" spans="1:8">
      <c r="A146" s="5" t="s">
        <v>152</v>
      </c>
      <c r="B146" s="5"/>
      <c r="C146" s="5"/>
      <c r="D146" s="5">
        <f>SUM(D7:D145)</f>
        <v>11323.91</v>
      </c>
      <c r="E146" s="19"/>
      <c r="F146" s="5">
        <f>SUM(F7:F145)</f>
        <v>2226.48</v>
      </c>
      <c r="G146" s="5"/>
      <c r="H146" s="5">
        <f>SUM(H5:H145)</f>
        <v>16288.21</v>
      </c>
    </row>
  </sheetData>
  <sortState ref="C5:D122">
    <sortCondition ref="C5"/>
  </sortState>
  <mergeCells count="49">
    <mergeCell ref="A3:H3"/>
    <mergeCell ref="A146:C146"/>
    <mergeCell ref="A5:A57"/>
    <mergeCell ref="A58:A60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B5:B57"/>
    <mergeCell ref="B58:B61"/>
    <mergeCell ref="B62:B67"/>
    <mergeCell ref="B68:B73"/>
    <mergeCell ref="B74:B79"/>
    <mergeCell ref="B80:B85"/>
    <mergeCell ref="B86:B91"/>
    <mergeCell ref="B92:B97"/>
    <mergeCell ref="B98:B103"/>
    <mergeCell ref="B104:B109"/>
    <mergeCell ref="B110:B115"/>
    <mergeCell ref="B116:B121"/>
    <mergeCell ref="B122:B127"/>
    <mergeCell ref="B128:B133"/>
    <mergeCell ref="B134:B139"/>
    <mergeCell ref="B140:B145"/>
    <mergeCell ref="A1:H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</cp:lastModifiedBy>
  <dcterms:created xsi:type="dcterms:W3CDTF">2016-03-08T21:12:00Z</dcterms:created>
  <dcterms:modified xsi:type="dcterms:W3CDTF">2020-06-11T01:41:55Z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